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1" i="1" l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<sst xmlns="http://schemas.openxmlformats.org/spreadsheetml/2006/main" count="127" uniqueCount="100">
  <si>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</si>
  <si>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</si>
  <si>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</si>
  <si>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</si>
  <si>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</si>
  <si>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</si>
  <si>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</si>
  <si>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</si>
  <si>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</si>
  <si>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</si>
  <si>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</si>
  <si>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</si>
  <si>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</si>
  <si>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</si>
  <si>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</si>
  <si>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</si>
  <si>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</si>
  <si>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</si>
  <si>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</si>
  <si>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</si>
  <si>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</si>
  <si>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</si>
  <si>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</si>
  <si>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</si>
  <si>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</si>
  <si>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</si>
  <si>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</si>
  <si>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</si>
  <si>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</si>
  <si>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</si>
  <si>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</si>
  <si>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</si>
  <si>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</si>
  <si>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</si>
  <si>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</si>
  <si>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</si>
  <si>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</si>
  <si>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</si>
  <si>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</si>
  <si>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</si>
  <si>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</si>
  <si>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</si>
  <si>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</si>
  <si>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</si>
  <si>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Стол пристенный (1800х800х900) с подводом воды,  на двух опорных тумбах, столещница - керамогранит , цвет изделия/серый</t>
  </si>
  <si>
    <t>шт</t>
  </si>
  <si>
    <t xml:space="preserve"> 2 тумбы – меламин толщиной 16мм:
*левая тумба с 3 ящиками, внутренний размер ящика – (310х470х160мм.)</t>
  </si>
  <si>
    <t>Стеллаж к столу пристенному (1800х190х600), цвет изделия/серый</t>
  </si>
  <si>
    <t>*опорные стойки – алюминиевый профиль, окрашенный порошковой краской (RAL 1001)</t>
  </si>
  <si>
    <t>Стол островной (1500х1400х900) на четырех опорных тумбах, столешника - керамика, подвод воды, цвет изделия/белый</t>
  </si>
  <si>
    <t>*мойка-слив (полипропилен, внутренний размер (250х100х150мм.), лабораторный кран для воды, сифон, гофрошланг, гибкая подводка длиной 1200мм.</t>
  </si>
  <si>
    <t>Стеллаж к островному столу (1500х190х600), цвет изделия/белый</t>
  </si>
  <si>
    <t>Стол- тумба лабораторная под мойку (1200х650х900)</t>
  </si>
  <si>
    <t>*корпус тумбы – металл, окрашенный порошковой краской (RAL 7035), без полок, без замка</t>
  </si>
  <si>
    <t>Столешница с  чашей (1200х600) материал VITE, размер чаши - 450х365х280мм.  для установки на стол-тумбу</t>
  </si>
  <si>
    <t xml:space="preserve"> Столешница и чаша – эпоксидный компаунд VITE с бортиком по периметру (высота бортика над столешницей 7мм.), цвет/серый</t>
  </si>
  <si>
    <t>Смеситель лабораторный FAR (химически стойкий) со штуцером, встраиваемый в столешницу</t>
  </si>
  <si>
    <t>*сифон</t>
  </si>
  <si>
    <t>Стеллаж навесной высокий (1200х330х690мм.)</t>
  </si>
  <si>
    <t>*корпус – белый меламин толщиной 16мм.,
*1 встроенная полка, перегородка в нижнем отделении, крепеж для подвеса.</t>
  </si>
  <si>
    <t>Стул "Престиж"на роликовых опорах, подлокотники-пластик, обивка - искусственная кожа, цвет/черный</t>
  </si>
  <si>
    <t>Оснащение регулировкой:                                                                                                                                                                                                                                                                                                                                                                                                                                                                                                                                                                                                                                                               
*наклона спинки</t>
  </si>
  <si>
    <t>Тумба подкатная высокая с 2 ящиками (400х580х830мм.)</t>
  </si>
  <si>
    <t>*корпус – меламин толщиной 16мм.</t>
  </si>
  <si>
    <t xml:space="preserve">Шкаф лабораторный навесной с двумя дверками (1500х330х690мм.)  </t>
  </si>
  <si>
    <t>*корпус – белый меламин толщиной 16мм.</t>
  </si>
  <si>
    <t>Стол-мойка (800х600х900мм.), 1 чаша, столешница - единый модуль из н/ж стали, размер чаши - 340х400х160мм.</t>
  </si>
  <si>
    <t>*корпус тумбы – металл, окрашенный порошковой краской (RAL 7035)</t>
  </si>
  <si>
    <t xml:space="preserve">Стол лабораторный низкий (900х600х760мм.), столешница - TRESPA </t>
  </si>
  <si>
    <t>*Цельносваренный каркас из металлического профиля прямоугольного сечения, окрашен белой порошковой краской</t>
  </si>
  <si>
    <t>Шкаф для лабораторной посуды (800х580х1810мм.)</t>
  </si>
  <si>
    <t>Шкаф для лабораторных приборов (800х580х1810мм.)</t>
  </si>
  <si>
    <t>Лабораторная тумба под аппаратуру (800х485х850мм.)</t>
  </si>
  <si>
    <t>*корпус- меламин толщиной 16мм.</t>
  </si>
  <si>
    <t>Стол письменный (1200х700х760мм.), в комплекте с тумбой</t>
  </si>
  <si>
    <t>*столешница, подстолье и тумба – меламин толщиной 16мм.</t>
  </si>
  <si>
    <t>Шкаф для документов (800х580х1810мм.)</t>
  </si>
  <si>
    <t xml:space="preserve"> Стол-мойка лабораторная (800х600х900мм.), 2 чаши, столешница - единый модуль из н/ж стали</t>
  </si>
  <si>
    <t>*внутренний размер чаши - 340х400х160мм.</t>
  </si>
  <si>
    <t>Шкаф для лабораторной посуды (400х500х1950 мм.) со стеклянными дверями в рамах из софтформинга "Серый-Джинс"</t>
  </si>
  <si>
    <t>*корпус –  меламин "серый кристалл"</t>
  </si>
  <si>
    <t>Стол-тумба лабораторная под  мойку (800х600х900мм.)</t>
  </si>
  <si>
    <t>Единый модуль из нержавеющей стали (800х600мм.) с чашей глубиной 300 мм. к столу-тумбе</t>
  </si>
  <si>
    <t>*размер чаши - 500х400х300мм.                                                                                                                                                                                                                                                                                                                                                                                                                                                                                                                                                                                                                                                                                                                                                                                                                                                                                                                                                                                                                                                                                                                    *сифон (2шт./для столов-моек с двумя чашами)</t>
  </si>
  <si>
    <t>Шкаф сушильный на 80 литров, камера - нержавеющая сталь</t>
  </si>
  <si>
    <t>*Объем рабочей камеры, дм3- 80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</si>
  <si>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</si>
  <si>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</si>
  <si>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</si>
  <si>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</si>
  <si>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</si>
  <si>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</si>
  <si>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</si>
  <si>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</si>
  <si>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</si>
  <si>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</si>
  <si>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</si>
  <si>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</si>
  <si>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</si>
  <si>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311 от 31.03.2015 предлагаем поставку Мебели лабораторной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</si>
</sst>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workbookViewId="0">
      <selection activeCell="B65" sqref="B65:H6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31.28515625" customWidth="1"/>
    <col min="6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99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34.5" x14ac:dyDescent="0.25">
      <c r="A36" s="50">
        <v>1</v>
      </c>
      <c r="B36" s="17" t="s">
        <v>44</v>
      </c>
      <c r="C36" s="17" t="s">
        <v>45</v>
      </c>
      <c r="D36" s="12">
        <v>1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ht="34.5" x14ac:dyDescent="0.25">
      <c r="A37" s="50">
        <v>2</v>
      </c>
      <c r="B37" s="17" t="s">
        <v>47</v>
      </c>
      <c r="C37" s="17" t="s">
        <v>45</v>
      </c>
      <c r="D37" s="12">
        <v>1</v>
      </c>
      <c r="E37" s="17" t="s">
        <v>48</v>
      </c>
      <c r="F37" s="17"/>
      <c r="G37" s="22">
        <v>0</v>
      </c>
      <c r="H37" s="46">
        <f>ROUND(D37*ROUND(G37,2),2)</f>
        <v>0</v>
      </c>
    </row>
    <row r="38" spans="1:8" s="8" customFormat="1" ht="45.75" x14ac:dyDescent="0.25">
      <c r="A38" s="50">
        <v>3</v>
      </c>
      <c r="B38" s="17" t="s">
        <v>49</v>
      </c>
      <c r="C38" s="17" t="s">
        <v>45</v>
      </c>
      <c r="D38" s="12">
        <v>1</v>
      </c>
      <c r="E38" s="17" t="s">
        <v>50</v>
      </c>
      <c r="F38" s="17"/>
      <c r="G38" s="22">
        <v>0</v>
      </c>
      <c r="H38" s="46">
        <f>ROUND(D38*ROUND(G38,2),2)</f>
        <v>0</v>
      </c>
    </row>
    <row r="39" spans="1:8" s="8" customFormat="1" ht="34.5" x14ac:dyDescent="0.25">
      <c r="A39" s="50">
        <v>4</v>
      </c>
      <c r="B39" s="17" t="s">
        <v>51</v>
      </c>
      <c r="C39" s="17" t="s">
        <v>45</v>
      </c>
      <c r="D39" s="12">
        <v>1</v>
      </c>
      <c r="E39" s="17" t="s">
        <v>48</v>
      </c>
      <c r="F39" s="17"/>
      <c r="G39" s="22">
        <v>0</v>
      </c>
      <c r="H39" s="46">
        <f>ROUND(D39*ROUND(G39,2),2)</f>
        <v>0</v>
      </c>
    </row>
    <row r="40" spans="1:8" s="8" customFormat="1" ht="34.5" x14ac:dyDescent="0.25">
      <c r="A40" s="50">
        <v>5</v>
      </c>
      <c r="B40" s="17" t="s">
        <v>52</v>
      </c>
      <c r="C40" s="17" t="s">
        <v>45</v>
      </c>
      <c r="D40" s="12">
        <v>1</v>
      </c>
      <c r="E40" s="17" t="s">
        <v>53</v>
      </c>
      <c r="F40" s="17"/>
      <c r="G40" s="22">
        <v>0</v>
      </c>
      <c r="H40" s="46">
        <f>ROUND(D40*ROUND(G40,2),2)</f>
        <v>0</v>
      </c>
    </row>
    <row r="41" spans="1:8" s="8" customFormat="1" ht="45.75" x14ac:dyDescent="0.25">
      <c r="A41" s="50">
        <v>6</v>
      </c>
      <c r="B41" s="17" t="s">
        <v>54</v>
      </c>
      <c r="C41" s="17" t="s">
        <v>45</v>
      </c>
      <c r="D41" s="12">
        <v>1</v>
      </c>
      <c r="E41" s="17" t="s">
        <v>55</v>
      </c>
      <c r="F41" s="17"/>
      <c r="G41" s="22">
        <v>0</v>
      </c>
      <c r="H41" s="46">
        <f>ROUND(D41*ROUND(G41,2),2)</f>
        <v>0</v>
      </c>
    </row>
    <row r="42" spans="1:8" s="8" customFormat="1" ht="34.5" x14ac:dyDescent="0.25">
      <c r="A42" s="50">
        <v>7</v>
      </c>
      <c r="B42" s="17" t="s">
        <v>56</v>
      </c>
      <c r="C42" s="17" t="s">
        <v>45</v>
      </c>
      <c r="D42" s="12">
        <v>1</v>
      </c>
      <c r="E42" s="17" t="s">
        <v>57</v>
      </c>
      <c r="F42" s="17"/>
      <c r="G42" s="22">
        <v>0</v>
      </c>
      <c r="H42" s="46">
        <f>ROUND(D42*ROUND(G42,2),2)</f>
        <v>0</v>
      </c>
    </row>
    <row r="43" spans="1:8" s="8" customFormat="1" ht="36" customHeight="1" x14ac:dyDescent="0.25">
      <c r="A43" s="50">
        <v>8</v>
      </c>
      <c r="B43" s="17" t="s">
        <v>58</v>
      </c>
      <c r="C43" s="17" t="s">
        <v>45</v>
      </c>
      <c r="D43" s="12">
        <v>1</v>
      </c>
      <c r="E43" s="17" t="s">
        <v>59</v>
      </c>
      <c r="F43" s="17"/>
      <c r="G43" s="22">
        <v>0</v>
      </c>
      <c r="H43" s="46">
        <f>ROUND(D43*ROUND(G43,2),2)</f>
        <v>0</v>
      </c>
    </row>
    <row r="44" spans="1:8" s="8" customFormat="1" ht="34.5" x14ac:dyDescent="0.25">
      <c r="A44" s="50">
        <v>9</v>
      </c>
      <c r="B44" s="17" t="s">
        <v>60</v>
      </c>
      <c r="C44" s="17" t="s">
        <v>45</v>
      </c>
      <c r="D44" s="12">
        <v>1</v>
      </c>
      <c r="E44" s="17" t="s">
        <v>61</v>
      </c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62</v>
      </c>
      <c r="C45" s="17" t="s">
        <v>45</v>
      </c>
      <c r="D45" s="12">
        <v>2</v>
      </c>
      <c r="E45" s="17" t="s">
        <v>63</v>
      </c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64</v>
      </c>
      <c r="C46" s="17" t="s">
        <v>45</v>
      </c>
      <c r="D46" s="12">
        <v>2</v>
      </c>
      <c r="E46" s="17" t="s">
        <v>65</v>
      </c>
      <c r="F46" s="17"/>
      <c r="G46" s="22">
        <v>0</v>
      </c>
      <c r="H46" s="46">
        <f>ROUND(D46*ROUND(G46,2),2)</f>
        <v>0</v>
      </c>
    </row>
    <row r="47" spans="1:8" s="8" customFormat="1" ht="34.5" x14ac:dyDescent="0.25">
      <c r="A47" s="50">
        <v>12</v>
      </c>
      <c r="B47" s="17" t="s">
        <v>66</v>
      </c>
      <c r="C47" s="17" t="s">
        <v>45</v>
      </c>
      <c r="D47" s="12">
        <v>1</v>
      </c>
      <c r="E47" s="17" t="s">
        <v>67</v>
      </c>
      <c r="F47" s="17"/>
      <c r="G47" s="22">
        <v>0</v>
      </c>
      <c r="H47" s="46">
        <f>ROUND(D47*ROUND(G47,2),2)</f>
        <v>0</v>
      </c>
    </row>
    <row r="48" spans="1:8" s="8" customFormat="1" ht="45.75" x14ac:dyDescent="0.25">
      <c r="A48" s="50">
        <v>13</v>
      </c>
      <c r="B48" s="17" t="s">
        <v>68</v>
      </c>
      <c r="C48" s="17" t="s">
        <v>45</v>
      </c>
      <c r="D48" s="12">
        <v>1</v>
      </c>
      <c r="E48" s="17" t="s">
        <v>69</v>
      </c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70</v>
      </c>
      <c r="C49" s="17" t="s">
        <v>45</v>
      </c>
      <c r="D49" s="12">
        <v>2</v>
      </c>
      <c r="E49" s="17" t="s">
        <v>63</v>
      </c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71</v>
      </c>
      <c r="C50" s="17" t="s">
        <v>45</v>
      </c>
      <c r="D50" s="12">
        <v>1</v>
      </c>
      <c r="E50" s="17" t="s">
        <v>63</v>
      </c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72</v>
      </c>
      <c r="C51" s="17" t="s">
        <v>45</v>
      </c>
      <c r="D51" s="12">
        <v>2</v>
      </c>
      <c r="E51" s="17" t="s">
        <v>73</v>
      </c>
      <c r="F51" s="17"/>
      <c r="G51" s="22">
        <v>0</v>
      </c>
      <c r="H51" s="46">
        <f>ROUND(D51*ROUND(G51,2),2)</f>
        <v>0</v>
      </c>
    </row>
    <row r="52" spans="1:8" s="8" customFormat="1" ht="23.25" x14ac:dyDescent="0.25">
      <c r="A52" s="50">
        <v>17</v>
      </c>
      <c r="B52" s="17" t="s">
        <v>74</v>
      </c>
      <c r="C52" s="17" t="s">
        <v>45</v>
      </c>
      <c r="D52" s="12">
        <v>2</v>
      </c>
      <c r="E52" s="17" t="s">
        <v>75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76</v>
      </c>
      <c r="C53" s="17" t="s">
        <v>45</v>
      </c>
      <c r="D53" s="12">
        <v>2</v>
      </c>
      <c r="E53" s="17" t="s">
        <v>63</v>
      </c>
      <c r="F53" s="17"/>
      <c r="G53" s="22">
        <v>0</v>
      </c>
      <c r="H53" s="46">
        <f>ROUND(D53*ROUND(G53,2),2)</f>
        <v>0</v>
      </c>
    </row>
    <row r="54" spans="1:8" s="8" customFormat="1" ht="23.25" x14ac:dyDescent="0.25">
      <c r="A54" s="50">
        <v>19</v>
      </c>
      <c r="B54" s="17" t="s">
        <v>77</v>
      </c>
      <c r="C54" s="17" t="s">
        <v>45</v>
      </c>
      <c r="D54" s="12">
        <v>1</v>
      </c>
      <c r="E54" s="17" t="s">
        <v>78</v>
      </c>
      <c r="F54" s="17"/>
      <c r="G54" s="22">
        <v>0</v>
      </c>
      <c r="H54" s="46">
        <f>ROUND(D54*ROUND(G54,2),2)</f>
        <v>0</v>
      </c>
    </row>
    <row r="55" spans="1:8" s="8" customFormat="1" ht="34.5" x14ac:dyDescent="0.25">
      <c r="A55" s="50">
        <v>20</v>
      </c>
      <c r="B55" s="17" t="s">
        <v>79</v>
      </c>
      <c r="C55" s="17" t="s">
        <v>45</v>
      </c>
      <c r="D55" s="12">
        <v>1</v>
      </c>
      <c r="E55" s="17" t="s">
        <v>80</v>
      </c>
      <c r="F55" s="17"/>
      <c r="G55" s="22">
        <v>0</v>
      </c>
      <c r="H55" s="46">
        <f>ROUND(D55*ROUND(G55,2),2)</f>
        <v>0</v>
      </c>
    </row>
    <row r="56" spans="1:8" s="8" customFormat="1" ht="23.25" x14ac:dyDescent="0.25">
      <c r="A56" s="50">
        <v>21</v>
      </c>
      <c r="B56" s="17" t="s">
        <v>81</v>
      </c>
      <c r="C56" s="17" t="s">
        <v>45</v>
      </c>
      <c r="D56" s="12">
        <v>1</v>
      </c>
      <c r="E56" s="17" t="s">
        <v>67</v>
      </c>
      <c r="F56" s="17"/>
      <c r="G56" s="22">
        <v>0</v>
      </c>
      <c r="H56" s="46">
        <f>ROUND(D56*ROUND(G56,2),2)</f>
        <v>0</v>
      </c>
    </row>
    <row r="57" spans="1:8" s="8" customFormat="1" ht="34.5" x14ac:dyDescent="0.25">
      <c r="A57" s="50">
        <v>22</v>
      </c>
      <c r="B57" s="17" t="s">
        <v>82</v>
      </c>
      <c r="C57" s="17" t="s">
        <v>45</v>
      </c>
      <c r="D57" s="12">
        <v>1</v>
      </c>
      <c r="E57" s="17" t="s">
        <v>83</v>
      </c>
      <c r="F57" s="17"/>
      <c r="G57" s="22">
        <v>0</v>
      </c>
      <c r="H57" s="46">
        <f>ROUND(D57*ROUND(G57,2),2)</f>
        <v>0</v>
      </c>
    </row>
    <row r="58" spans="1:8" s="8" customFormat="1" ht="23.25" x14ac:dyDescent="0.25">
      <c r="A58" s="50">
        <v>23</v>
      </c>
      <c r="B58" s="17" t="s">
        <v>84</v>
      </c>
      <c r="C58" s="17" t="s">
        <v>45</v>
      </c>
      <c r="D58" s="12">
        <v>2</v>
      </c>
      <c r="E58" s="17" t="s">
        <v>85</v>
      </c>
      <c r="F58" s="17"/>
      <c r="G58" s="22">
        <v>0</v>
      </c>
      <c r="H58" s="46">
        <f>ROUND(D58*ROUND(G58,2),2)</f>
        <v>0</v>
      </c>
    </row>
    <row r="59" spans="1:8" x14ac:dyDescent="0.25">
      <c r="A59" s="54"/>
      <c r="B59" s="4" t="s">
        <v>86</v>
      </c>
      <c r="C59" s="23"/>
      <c r="D59" s="5" t="s">
        <v>87</v>
      </c>
      <c r="E59" s="23"/>
      <c r="F59" s="23"/>
      <c r="G59" s="23"/>
      <c r="H59" s="47">
        <f>SUM(H36:H58)</f>
        <v>0</v>
      </c>
    </row>
    <row r="60" spans="1:8" x14ac:dyDescent="0.25">
      <c r="A60" s="54"/>
      <c r="B60" s="4" t="s">
        <v>88</v>
      </c>
      <c r="C60" s="23"/>
      <c r="D60" s="23"/>
      <c r="E60" s="23"/>
      <c r="F60" s="23"/>
      <c r="G60" s="23"/>
      <c r="H60" s="47">
        <f>H59*0.18</f>
        <v>0</v>
      </c>
    </row>
    <row r="61" spans="1:8" ht="15.75" thickBot="1" x14ac:dyDescent="0.3">
      <c r="A61" s="55"/>
      <c r="B61" s="31" t="s">
        <v>89</v>
      </c>
      <c r="C61" s="30"/>
      <c r="D61" s="30"/>
      <c r="E61" s="30"/>
      <c r="F61" s="30"/>
      <c r="G61" s="30"/>
      <c r="H61" s="48">
        <f>SUM(H59:H60)</f>
        <v>0</v>
      </c>
    </row>
    <row r="62" spans="1:8" ht="39.950000000000003" customHeight="1" x14ac:dyDescent="0.25">
      <c r="B62" s="24" t="s">
        <v>90</v>
      </c>
      <c r="C62" s="25"/>
      <c r="D62" s="25"/>
      <c r="E62" s="25"/>
      <c r="F62" s="25"/>
      <c r="G62" s="25"/>
      <c r="H62" s="25"/>
    </row>
    <row r="63" spans="1:8" ht="20.100000000000001" customHeight="1" x14ac:dyDescent="0.25">
      <c r="B63" s="27" t="s">
        <v>91</v>
      </c>
      <c r="C63" s="3"/>
      <c r="D63" s="3"/>
      <c r="E63" s="3"/>
      <c r="F63" s="3"/>
      <c r="G63" s="3"/>
      <c r="H63" s="3"/>
    </row>
    <row r="64" spans="1:8" x14ac:dyDescent="0.25">
      <c r="B64" s="1" t="s">
        <v>92</v>
      </c>
      <c r="C64" s="2"/>
      <c r="D64" s="2"/>
      <c r="E64" s="2"/>
      <c r="F64" s="2"/>
      <c r="G64" s="2"/>
      <c r="H64" s="2"/>
    </row>
    <row r="65" spans="2:8" x14ac:dyDescent="0.25">
      <c r="B65" s="26" t="s">
        <v>93</v>
      </c>
      <c r="C65" s="2"/>
      <c r="D65" s="2"/>
      <c r="E65" s="2"/>
      <c r="F65" s="2"/>
      <c r="G65" s="2"/>
      <c r="H65" s="2"/>
    </row>
    <row r="66" spans="2:8" x14ac:dyDescent="0.25">
      <c r="B66" s="26" t="s">
        <v>94</v>
      </c>
      <c r="C66" s="2"/>
      <c r="D66" s="2"/>
      <c r="E66" s="2"/>
      <c r="F66" s="2"/>
      <c r="G66" s="2"/>
      <c r="H66" s="2"/>
    </row>
    <row r="68" spans="2:8" s="8" customFormat="1" x14ac:dyDescent="0.25">
      <c r="B68" s="28" t="s">
        <v>95</v>
      </c>
      <c r="D68" s="28" t="s">
        <v>96</v>
      </c>
      <c r="H68" s="28" t="s">
        <v>97</v>
      </c>
    </row>
    <row r="70" spans="2:8" x14ac:dyDescent="0.25">
      <c r="B70" s="29" t="s">
        <v>98</v>
      </c>
    </row>
  </sheetData>
  <mergeCells count="67">
    <mergeCell ref="B62:H62"/>
    <mergeCell ref="B63:H63"/>
    <mergeCell ref="B64:H64"/>
    <mergeCell ref="B65:H65"/>
    <mergeCell ref="B66:H6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2015-03-31T08:42:19Z</dcterms:created>
  <dcterms:modified xsi:type="dcterms:W3CDTF">2015-03-31T08:47:43Z</dcterms:modified>
</cp:coreProperties>
</file>